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/>
  <mc:AlternateContent xmlns:mc="http://schemas.openxmlformats.org/markup-compatibility/2006">
    <mc:Choice Requires="x15">
      <x15ac:absPath xmlns:x15ac="http://schemas.microsoft.com/office/spreadsheetml/2010/11/ac" url="/Users/mitchlangley/Desktop/pot cuarentena castro/"/>
    </mc:Choice>
  </mc:AlternateContent>
  <xr:revisionPtr revIDLastSave="0" documentId="13_ncr:1_{8DD6D121-1C81-EA43-8C01-3FDB51E4593F}" xr6:coauthVersionLast="47" xr6:coauthVersionMax="47" xr10:uidLastSave="{00000000-0000-0000-0000-000000000000}"/>
  <bookViews>
    <workbookView xWindow="0" yWindow="500" windowWidth="23260" windowHeight="13180" tabRatio="989" xr2:uid="{00000000-000D-0000-FFFF-FFFF00000000}"/>
  </bookViews>
  <sheets>
    <sheet name="TAPA" sheetId="67" r:id="rId1"/>
    <sheet name="Servicios" sheetId="30" r:id="rId2"/>
    <sheet name="1A-I" sheetId="68" r:id="rId3"/>
    <sheet name="1A-R" sheetId="69" r:id="rId4"/>
    <sheet name="1B-I" sheetId="70" r:id="rId5"/>
    <sheet name="1B-R" sheetId="71" r:id="rId6"/>
  </sheets>
  <definedNames>
    <definedName name="_xlnm.Print_Area" localSheetId="2">'1A-I'!$B$2:$I$39</definedName>
    <definedName name="_xlnm.Print_Area" localSheetId="3">'1A-R'!$B$2:$J$39</definedName>
    <definedName name="_xlnm.Print_Area" localSheetId="4">'1B-I'!$B$2:$I$39</definedName>
    <definedName name="_xlnm.Print_Area" localSheetId="5">'1B-R'!$B$2:$I$39</definedName>
    <definedName name="_xlnm.Print_Area" localSheetId="1">Servicios!$B$2:$J$15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69" l="1"/>
  <c r="D32" i="69"/>
  <c r="D31" i="69"/>
  <c r="D30" i="69"/>
  <c r="D29" i="69"/>
  <c r="D28" i="69"/>
  <c r="D27" i="69"/>
  <c r="D26" i="69"/>
  <c r="D25" i="69"/>
  <c r="F24" i="69"/>
  <c r="D24" i="69"/>
  <c r="H23" i="69"/>
  <c r="F23" i="69"/>
  <c r="D23" i="69"/>
  <c r="H22" i="69"/>
  <c r="D22" i="69"/>
  <c r="H21" i="69"/>
  <c r="D21" i="69"/>
  <c r="H20" i="69"/>
  <c r="F20" i="69"/>
  <c r="D20" i="69"/>
  <c r="F21" i="71"/>
  <c r="F32" i="68"/>
  <c r="D32" i="68"/>
  <c r="D31" i="68"/>
  <c r="D30" i="68"/>
  <c r="D29" i="68"/>
  <c r="D28" i="68"/>
  <c r="D27" i="68"/>
  <c r="D26" i="68"/>
  <c r="H25" i="68"/>
  <c r="D25" i="68"/>
  <c r="F24" i="68"/>
  <c r="D24" i="68"/>
  <c r="H23" i="68"/>
  <c r="F23" i="68"/>
  <c r="D23" i="68"/>
  <c r="H22" i="68"/>
  <c r="D22" i="68"/>
  <c r="H21" i="68"/>
  <c r="D21" i="68"/>
  <c r="H20" i="68"/>
  <c r="F20" i="68"/>
  <c r="D20" i="68"/>
  <c r="F7" i="71" l="1"/>
  <c r="F7" i="70"/>
  <c r="F7" i="69"/>
  <c r="F7" i="68" l="1"/>
  <c r="I37" i="71"/>
  <c r="G37" i="71"/>
  <c r="E37" i="71"/>
  <c r="B2" i="71"/>
  <c r="I37" i="70"/>
  <c r="G37" i="70"/>
  <c r="E37" i="70"/>
  <c r="B2" i="70"/>
  <c r="I37" i="69"/>
  <c r="G37" i="69"/>
  <c r="E37" i="69"/>
  <c r="B2" i="69"/>
  <c r="I37" i="68"/>
  <c r="G37" i="68"/>
  <c r="E37" i="68"/>
  <c r="B2" i="68"/>
  <c r="B4" i="67" l="1"/>
</calcChain>
</file>

<file path=xl/sharedStrings.xml><?xml version="1.0" encoding="utf-8"?>
<sst xmlns="http://schemas.openxmlformats.org/spreadsheetml/2006/main" count="287" uniqueCount="79">
  <si>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</si>
  <si>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</si>
  <si>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</si>
  <si>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</si>
  <si>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</si>
  <si>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</si>
  <si>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</si>
  <si>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</si>
  <si>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</si>
  <si>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</si>
  <si>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</si>
  <si>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</si>
  <si>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</si>
  <si>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</si>
  <si>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</si>
  <si>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</si>
  <si>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</si>
  <si>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</si>
  <si>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</si>
  <si>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</si>
  <si>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</si>
  <si>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</si>
  <si>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</si>
  <si>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</si>
  <si>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</si>
  <si>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</si>
  <si>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</si>
  <si>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</si>
  <si>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</si>
  <si>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</si>
  <si>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</si>
  <si>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</si>
  <si>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</si>
  <si>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</si>
  <si>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</si>
  <si>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</si>
  <si>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</si>
  <si>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</si>
  <si>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</si>
  <si>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</si>
  <si>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</si>
  <si>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</si>
  <si>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</si>
  <si>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</si>
  <si>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</si>
  <si>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</si>
  <si>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</si>
  <si>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</si>
  <si>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</si>
  <si>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</si>
  <si>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</si>
  <si>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</si>
  <si>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</si>
  <si>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</si>
  <si>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</si>
  <si>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</si>
  <si>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</si>
  <si>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</si>
  <si>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</si>
  <si>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</si>
  <si>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</si>
  <si>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</si>
  <si>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</si>
  <si>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</si>
  <si>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</si>
  <si>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X</t>
  </si>
  <si>
    <t>CASTRO</t>
  </si>
  <si>
    <t>L1</t>
  </si>
  <si>
    <t>Sociedad de Transportes Línea Uno Ltda</t>
  </si>
  <si>
    <t>76.874.310-K</t>
  </si>
  <si>
    <t>1A</t>
  </si>
  <si>
    <t>1B</t>
  </si>
  <si>
    <t>Alto de Chiloé</t>
  </si>
  <si>
    <t>Gamboa</t>
  </si>
  <si>
    <t>P. Neruda</t>
  </si>
  <si>
    <t>baja</t>
  </si>
  <si>
    <t>alta</t>
  </si>
  <si>
    <t>media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</si>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</sst>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9" fillId="0" borderId="0" xfId="0" applyFont="1"/>
    <xf numFmtId="0" fontId="10" fillId="0" borderId="0" xfId="0" applyFont="1"/>
    <xf numFmtId="3" fontId="6" fillId="0" borderId="0" xfId="0" applyNumberFormat="1" applyFont="1"/>
    <xf numFmtId="0" fontId="6" fillId="4" borderId="3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 vertical="center" wrapText="1"/>
    </xf>
    <xf numFmtId="0" fontId="12" fillId="0" borderId="0" xfId="0" applyFont="1"/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3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3" fillId="6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4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F1CB4-9A2C-4CED-835A-727F45103ACE}">
  <sheetPr>
    <tabColor rgb="FFFFC000"/>
    <pageSetUpPr fitToPage="1"/>
  </sheetPr>
  <dimension ref="B1:M21"/>
  <sheetViews>
    <sheetView tabSelected="1" zoomScale="90" zoomScaleNormal="90" workbookViewId="0">
      <selection activeCell="I10" sqref="I10"/>
    </sheetView>
  </sheetViews>
  <sheetFormatPr baseColWidth="10" defaultColWidth="11.5" defaultRowHeight="15" x14ac:dyDescent="0.2"/>
  <cols>
    <col min="1" max="1" width="3.33203125" style="29" customWidth="1"/>
    <col min="2" max="2" width="22" style="29" customWidth="1"/>
    <col min="3" max="3" width="20.6640625" style="30" customWidth="1"/>
    <col min="4" max="5" width="16.33203125" style="30" customWidth="1"/>
    <col min="6" max="6" width="13.33203125" style="30" customWidth="1"/>
    <col min="7" max="7" width="20" style="30" customWidth="1"/>
    <col min="8" max="8" width="9.33203125" style="29" customWidth="1"/>
    <col min="9" max="10" width="14.6640625" style="29" customWidth="1"/>
    <col min="11" max="11" width="2.6640625" style="29" customWidth="1"/>
    <col min="12" max="16384" width="11.5" style="29"/>
  </cols>
  <sheetData>
    <row r="1" spans="2:13" ht="15" customHeight="1" x14ac:dyDescent="0.2">
      <c r="M1" s="31"/>
    </row>
    <row r="2" spans="2:13" ht="15" customHeight="1" x14ac:dyDescent="0.3">
      <c r="C2" s="29"/>
      <c r="D2" s="26"/>
      <c r="E2" s="29"/>
      <c r="F2" s="29"/>
      <c r="G2" s="29"/>
    </row>
    <row r="3" spans="2:13" ht="15" customHeight="1" x14ac:dyDescent="0.2">
      <c r="C3" s="29"/>
      <c r="D3" s="29"/>
      <c r="E3" s="29"/>
      <c r="F3" s="29"/>
      <c r="G3" s="29"/>
    </row>
    <row r="4" spans="2:13" ht="53.25" customHeight="1" x14ac:dyDescent="0.2">
      <c r="B4" s="49" t="str">
        <f>+D10&amp;"_"&amp;D11&amp;"_"&amp;D12&amp;"_"&amp;D13&amp;"_"&amp;I8&amp;"_"&amp;YEAR(D16)&amp;"_A1_"&amp;I9</f>
        <v>POT_X_CASTRO_L1_Normal_2021_A1_9</v>
      </c>
      <c r="C4" s="49"/>
      <c r="D4" s="49"/>
      <c r="E4" s="49"/>
      <c r="F4" s="49"/>
      <c r="G4" s="49"/>
      <c r="H4" s="49"/>
      <c r="I4" s="49"/>
      <c r="J4" s="49"/>
      <c r="M4" s="32"/>
    </row>
    <row r="5" spans="2:13" s="13" customFormat="1" x14ac:dyDescent="0.2">
      <c r="B5" s="29"/>
      <c r="C5" s="29"/>
      <c r="D5" s="29"/>
      <c r="E5" s="29"/>
      <c r="F5" s="29"/>
      <c r="G5" s="29"/>
      <c r="H5" s="29"/>
      <c r="I5" s="29"/>
      <c r="J5" s="29"/>
    </row>
    <row r="6" spans="2:13" s="13" customFormat="1" x14ac:dyDescent="0.2">
      <c r="B6" s="29"/>
      <c r="C6" s="29"/>
      <c r="D6" s="29"/>
      <c r="E6" s="29"/>
      <c r="F6" s="29"/>
      <c r="G6" s="29"/>
      <c r="H6" s="29"/>
      <c r="I6" s="29"/>
      <c r="J6" s="29"/>
    </row>
    <row r="7" spans="2:13" s="13" customFormat="1" x14ac:dyDescent="0.2">
      <c r="B7" s="29"/>
      <c r="C7" s="29"/>
      <c r="D7" s="29"/>
      <c r="E7" s="29"/>
      <c r="F7" s="29"/>
      <c r="G7" s="29"/>
      <c r="H7" s="29"/>
      <c r="I7" s="29"/>
      <c r="J7" s="29"/>
    </row>
    <row r="8" spans="2:13" x14ac:dyDescent="0.2">
      <c r="B8" s="44" t="s">
        <v>55</v>
      </c>
      <c r="C8" s="44"/>
      <c r="D8" s="50" t="s">
        <v>56</v>
      </c>
      <c r="E8" s="51"/>
      <c r="F8" s="29"/>
      <c r="G8" s="42" t="s">
        <v>41</v>
      </c>
      <c r="H8" s="42"/>
      <c r="I8" s="47" t="s">
        <v>78</v>
      </c>
      <c r="J8" s="47"/>
    </row>
    <row r="9" spans="2:13" x14ac:dyDescent="0.2">
      <c r="B9" s="44" t="s">
        <v>52</v>
      </c>
      <c r="C9" s="44"/>
      <c r="D9" s="46" t="s">
        <v>64</v>
      </c>
      <c r="E9" s="46"/>
      <c r="F9" s="29"/>
      <c r="G9" s="42" t="s">
        <v>61</v>
      </c>
      <c r="H9" s="42"/>
      <c r="I9" s="47">
        <v>9</v>
      </c>
      <c r="J9" s="47"/>
    </row>
    <row r="10" spans="2:13" x14ac:dyDescent="0.2">
      <c r="B10" s="42" t="s">
        <v>53</v>
      </c>
      <c r="C10" s="42"/>
      <c r="D10" s="47" t="s">
        <v>63</v>
      </c>
      <c r="E10" s="47"/>
      <c r="F10" s="29"/>
    </row>
    <row r="11" spans="2:13" x14ac:dyDescent="0.2">
      <c r="B11" s="42" t="s">
        <v>42</v>
      </c>
      <c r="C11" s="42"/>
      <c r="D11" s="47" t="s">
        <v>65</v>
      </c>
      <c r="E11" s="47"/>
      <c r="F11" s="29"/>
    </row>
    <row r="12" spans="2:13" x14ac:dyDescent="0.2">
      <c r="B12" s="42" t="s">
        <v>54</v>
      </c>
      <c r="C12" s="42"/>
      <c r="D12" s="47" t="s">
        <v>66</v>
      </c>
      <c r="E12" s="47"/>
      <c r="F12" s="29"/>
    </row>
    <row r="13" spans="2:13" x14ac:dyDescent="0.2">
      <c r="B13" s="42" t="s">
        <v>43</v>
      </c>
      <c r="C13" s="42"/>
      <c r="D13" s="47" t="s">
        <v>67</v>
      </c>
      <c r="E13" s="47"/>
    </row>
    <row r="14" spans="2:13" x14ac:dyDescent="0.2">
      <c r="B14" s="44" t="s">
        <v>62</v>
      </c>
      <c r="C14" s="44"/>
      <c r="D14" s="48" t="s">
        <v>51</v>
      </c>
      <c r="E14" s="48"/>
      <c r="G14" s="29"/>
    </row>
    <row r="15" spans="2:13" x14ac:dyDescent="0.2">
      <c r="B15" s="33"/>
      <c r="C15" s="33"/>
      <c r="G15" s="29"/>
    </row>
    <row r="16" spans="2:13" x14ac:dyDescent="0.2">
      <c r="B16" s="42" t="s">
        <v>44</v>
      </c>
      <c r="C16" s="42"/>
      <c r="D16" s="45">
        <v>44336</v>
      </c>
      <c r="E16" s="45"/>
      <c r="G16" s="34" t="s">
        <v>48</v>
      </c>
      <c r="H16" s="43"/>
      <c r="I16" s="43"/>
      <c r="J16" s="43"/>
    </row>
    <row r="17" spans="2:10" x14ac:dyDescent="0.2">
      <c r="B17" s="42" t="s">
        <v>45</v>
      </c>
      <c r="C17" s="42"/>
      <c r="D17" s="45">
        <v>44377</v>
      </c>
      <c r="E17" s="45"/>
      <c r="G17" s="34" t="s">
        <v>49</v>
      </c>
      <c r="H17" s="43"/>
      <c r="I17" s="43"/>
      <c r="J17" s="43"/>
    </row>
    <row r="19" spans="2:10" x14ac:dyDescent="0.2">
      <c r="B19" s="44" t="s">
        <v>50</v>
      </c>
      <c r="C19" s="44"/>
      <c r="D19" s="46"/>
      <c r="E19" s="46"/>
    </row>
    <row r="21" spans="2:10" x14ac:dyDescent="0.2">
      <c r="F21" s="14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41" priority="10">
      <formula>D10=""</formula>
    </cfRule>
  </conditionalFormatting>
  <conditionalFormatting sqref="D11:E11">
    <cfRule type="expression" dxfId="40" priority="9">
      <formula>D11=""</formula>
    </cfRule>
  </conditionalFormatting>
  <conditionalFormatting sqref="D12:E12">
    <cfRule type="expression" dxfId="39" priority="8">
      <formula>D12=""</formula>
    </cfRule>
  </conditionalFormatting>
  <conditionalFormatting sqref="D13:E13">
    <cfRule type="expression" dxfId="38" priority="7">
      <formula>D13=""</formula>
    </cfRule>
  </conditionalFormatting>
  <conditionalFormatting sqref="I8:J8">
    <cfRule type="expression" dxfId="37" priority="6">
      <formula>I8=""</formula>
    </cfRule>
  </conditionalFormatting>
  <conditionalFormatting sqref="I9:J9">
    <cfRule type="expression" dxfId="36" priority="5">
      <formula>I9=""</formula>
    </cfRule>
  </conditionalFormatting>
  <conditionalFormatting sqref="D16">
    <cfRule type="expression" dxfId="35" priority="4">
      <formula>D16=""</formula>
    </cfRule>
  </conditionalFormatting>
  <conditionalFormatting sqref="D17">
    <cfRule type="expression" dxfId="34" priority="3">
      <formula>D17=""</formula>
    </cfRule>
  </conditionalFormatting>
  <conditionalFormatting sqref="D9:E9">
    <cfRule type="expression" dxfId="33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20"/>
  <sheetViews>
    <sheetView zoomScale="90" zoomScaleNormal="90" workbookViewId="0">
      <selection activeCell="B25" sqref="B25"/>
    </sheetView>
  </sheetViews>
  <sheetFormatPr baseColWidth="10" defaultColWidth="11.5" defaultRowHeight="15" x14ac:dyDescent="0.2"/>
  <cols>
    <col min="1" max="1" width="3.33203125" customWidth="1"/>
    <col min="2" max="2" width="18.33203125" style="8" customWidth="1"/>
    <col min="3" max="3" width="19.5" style="8" customWidth="1"/>
    <col min="4" max="4" width="15.33203125" style="12" customWidth="1"/>
    <col min="5" max="7" width="15.33203125" style="8" customWidth="1"/>
    <col min="8" max="8" width="18.6640625" style="8" customWidth="1"/>
    <col min="9" max="9" width="16.1640625" style="8" bestFit="1" customWidth="1"/>
    <col min="10" max="10" width="16" style="7" customWidth="1"/>
    <col min="11" max="11" width="8.6640625" style="7" customWidth="1"/>
    <col min="12" max="16384" width="11.5" style="7"/>
  </cols>
  <sheetData>
    <row r="1" spans="1:10" x14ac:dyDescent="0.2">
      <c r="B1" s="7"/>
      <c r="D1" s="8"/>
      <c r="H1" s="7"/>
      <c r="I1" s="7"/>
    </row>
    <row r="2" spans="1:10" ht="21" x14ac:dyDescent="0.25">
      <c r="B2" s="60" t="s">
        <v>60</v>
      </c>
      <c r="C2" s="60"/>
      <c r="D2" s="60"/>
      <c r="E2" s="60"/>
      <c r="F2" s="60"/>
      <c r="G2" s="60"/>
      <c r="H2" s="60"/>
      <c r="I2" s="60"/>
      <c r="J2" s="60"/>
    </row>
    <row r="3" spans="1:10" customFormat="1" x14ac:dyDescent="0.2"/>
    <row r="4" spans="1:10" ht="16" x14ac:dyDescent="0.2">
      <c r="B4" s="9" t="s">
        <v>58</v>
      </c>
      <c r="D4" s="8"/>
      <c r="G4" s="7"/>
      <c r="H4" s="7"/>
      <c r="I4" s="7"/>
    </row>
    <row r="5" spans="1:10" ht="6.75" customHeight="1" x14ac:dyDescent="0.2">
      <c r="B5" s="7"/>
      <c r="D5" s="8"/>
      <c r="H5" s="7"/>
      <c r="I5" s="7"/>
    </row>
    <row r="6" spans="1:10" s="21" customFormat="1" ht="24" customHeight="1" x14ac:dyDescent="0.2">
      <c r="A6" s="20"/>
      <c r="B6" s="55" t="s">
        <v>46</v>
      </c>
      <c r="C6" s="56"/>
      <c r="D6" s="57" t="s">
        <v>68</v>
      </c>
      <c r="E6" s="58"/>
      <c r="F6" s="58"/>
      <c r="G6" s="59"/>
      <c r="I6" s="22" t="s">
        <v>47</v>
      </c>
      <c r="J6" s="23" t="s">
        <v>69</v>
      </c>
    </row>
    <row r="7" spans="1:10" customFormat="1" x14ac:dyDescent="0.2"/>
    <row r="8" spans="1:10" x14ac:dyDescent="0.2">
      <c r="B8" s="7"/>
      <c r="D8" s="8"/>
      <c r="H8" s="7"/>
      <c r="I8" s="7"/>
    </row>
    <row r="9" spans="1:10" ht="16" x14ac:dyDescent="0.2">
      <c r="B9" s="9" t="s">
        <v>59</v>
      </c>
      <c r="D9" s="8"/>
      <c r="H9" s="7"/>
      <c r="I9" s="7"/>
    </row>
    <row r="10" spans="1:10" ht="14" customHeight="1" x14ac:dyDescent="0.2">
      <c r="B10" s="7"/>
      <c r="D10" s="8"/>
      <c r="H10" s="7"/>
      <c r="I10" s="7"/>
    </row>
    <row r="11" spans="1:10" ht="30.75" customHeight="1" x14ac:dyDescent="0.2">
      <c r="B11" s="10" t="s">
        <v>1</v>
      </c>
      <c r="C11" s="10" t="s">
        <v>2</v>
      </c>
      <c r="D11" s="54" t="s">
        <v>3</v>
      </c>
      <c r="E11" s="54"/>
      <c r="F11" s="54" t="s">
        <v>4</v>
      </c>
      <c r="G11" s="54"/>
      <c r="H11" s="25" t="s">
        <v>57</v>
      </c>
      <c r="I11" s="7"/>
    </row>
    <row r="12" spans="1:10" x14ac:dyDescent="0.2">
      <c r="B12" s="11" t="s">
        <v>70</v>
      </c>
      <c r="C12" s="11" t="s">
        <v>40</v>
      </c>
      <c r="D12" s="52" t="s">
        <v>72</v>
      </c>
      <c r="E12" s="53"/>
      <c r="F12" s="52" t="s">
        <v>73</v>
      </c>
      <c r="G12" s="53"/>
      <c r="H12" s="24"/>
      <c r="I12" s="7"/>
    </row>
    <row r="13" spans="1:10" x14ac:dyDescent="0.2">
      <c r="B13" s="11" t="s">
        <v>70</v>
      </c>
      <c r="C13" s="17" t="s">
        <v>39</v>
      </c>
      <c r="D13" s="52" t="s">
        <v>73</v>
      </c>
      <c r="E13" s="53"/>
      <c r="F13" s="52" t="s">
        <v>72</v>
      </c>
      <c r="G13" s="53"/>
      <c r="H13" s="24"/>
      <c r="I13" s="7"/>
    </row>
    <row r="14" spans="1:10" x14ac:dyDescent="0.2">
      <c r="B14" s="19" t="s">
        <v>71</v>
      </c>
      <c r="C14" s="18" t="s">
        <v>40</v>
      </c>
      <c r="D14" s="52" t="s">
        <v>74</v>
      </c>
      <c r="E14" s="53"/>
      <c r="F14" s="52" t="s">
        <v>73</v>
      </c>
      <c r="G14" s="53"/>
      <c r="H14" s="24"/>
      <c r="I14" s="7"/>
    </row>
    <row r="15" spans="1:10" x14ac:dyDescent="0.2">
      <c r="B15" s="17" t="s">
        <v>71</v>
      </c>
      <c r="C15" s="16" t="s">
        <v>39</v>
      </c>
      <c r="D15" s="52" t="s">
        <v>73</v>
      </c>
      <c r="E15" s="53"/>
      <c r="F15" s="52" t="s">
        <v>74</v>
      </c>
      <c r="G15" s="53"/>
      <c r="H15" s="24"/>
      <c r="I15" s="7"/>
    </row>
    <row r="16" spans="1:10" x14ac:dyDescent="0.2">
      <c r="J16" s="15"/>
    </row>
    <row r="17" spans="10:10" x14ac:dyDescent="0.2">
      <c r="J17" s="15"/>
    </row>
    <row r="18" spans="10:10" x14ac:dyDescent="0.2">
      <c r="J18" s="15"/>
    </row>
    <row r="19" spans="10:10" x14ac:dyDescent="0.2">
      <c r="J19" s="15"/>
    </row>
    <row r="20" spans="10:10" x14ac:dyDescent="0.2">
      <c r="J20" s="15"/>
    </row>
  </sheetData>
  <mergeCells count="13">
    <mergeCell ref="B2:J2"/>
    <mergeCell ref="D14:E14"/>
    <mergeCell ref="F14:G14"/>
    <mergeCell ref="D12:E12"/>
    <mergeCell ref="F12:G12"/>
    <mergeCell ref="D13:E13"/>
    <mergeCell ref="F13:G13"/>
    <mergeCell ref="D15:E15"/>
    <mergeCell ref="F15:G15"/>
    <mergeCell ref="D11:E11"/>
    <mergeCell ref="F11:G11"/>
    <mergeCell ref="B6:C6"/>
    <mergeCell ref="D6:G6"/>
  </mergeCells>
  <conditionalFormatting sqref="B15">
    <cfRule type="expression" dxfId="32" priority="192">
      <formula>B15=""</formula>
    </cfRule>
  </conditionalFormatting>
  <conditionalFormatting sqref="J6">
    <cfRule type="expression" dxfId="31" priority="177">
      <formula>J6=""</formula>
    </cfRule>
  </conditionalFormatting>
  <conditionalFormatting sqref="D6:G6">
    <cfRule type="expression" dxfId="30" priority="174">
      <formula>D6=""</formula>
    </cfRule>
  </conditionalFormatting>
  <conditionalFormatting sqref="B12:C12">
    <cfRule type="expression" dxfId="29" priority="117">
      <formula>B12=""</formula>
    </cfRule>
  </conditionalFormatting>
  <conditionalFormatting sqref="B13:C13">
    <cfRule type="expression" dxfId="28" priority="115">
      <formula>B13=""</formula>
    </cfRule>
  </conditionalFormatting>
  <conditionalFormatting sqref="D12 F12">
    <cfRule type="expression" dxfId="27" priority="88">
      <formula>D12=""</formula>
    </cfRule>
  </conditionalFormatting>
  <conditionalFormatting sqref="D13 F13">
    <cfRule type="expression" dxfId="26" priority="86">
      <formula>D13=""</formula>
    </cfRule>
  </conditionalFormatting>
  <conditionalFormatting sqref="D15 F15">
    <cfRule type="expression" dxfId="25" priority="75">
      <formula>D15=""</formula>
    </cfRule>
  </conditionalFormatting>
  <conditionalFormatting sqref="B14">
    <cfRule type="expression" dxfId="24" priority="9">
      <formula>B14=""</formula>
    </cfRule>
  </conditionalFormatting>
  <conditionalFormatting sqref="D14">
    <cfRule type="expression" dxfId="23" priority="7">
      <formula>D14=""</formula>
    </cfRule>
  </conditionalFormatting>
  <conditionalFormatting sqref="F14">
    <cfRule type="expression" dxfId="22" priority="6">
      <formula>F14=""</formula>
    </cfRule>
  </conditionalFormatting>
  <conditionalFormatting sqref="F14">
    <cfRule type="expression" dxfId="21" priority="5">
      <formula>F14=""</formula>
    </cfRule>
  </conditionalFormatting>
  <conditionalFormatting sqref="F14">
    <cfRule type="expression" dxfId="20" priority="4">
      <formula>F14=""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C7E24-56E5-FC45-89C1-E17CD9FA4EDF}">
  <sheetPr>
    <tabColor rgb="FF00B050"/>
    <pageSetUpPr fitToPage="1"/>
  </sheetPr>
  <dimension ref="B2:I37"/>
  <sheetViews>
    <sheetView topLeftCell="A10" zoomScale="70" zoomScaleNormal="70" workbookViewId="0">
      <selection activeCell="E20" sqref="E20"/>
    </sheetView>
  </sheetViews>
  <sheetFormatPr baseColWidth="10" defaultRowHeight="15" x14ac:dyDescent="0.2"/>
  <cols>
    <col min="1" max="1" width="4.6640625" customWidth="1"/>
    <col min="2" max="9" width="15.6640625" customWidth="1"/>
  </cols>
  <sheetData>
    <row r="2" spans="2:9" ht="21" x14ac:dyDescent="0.2">
      <c r="B2" s="61" t="str">
        <f>"PROGRAMA DE OPERACIÓN DEL SERVICIO ("&amp;B7&amp;" - "&amp;C7&amp;")"</f>
        <v>PROGRAMA DE OPERACIÓN DEL SERVICIO (1A - Ida)</v>
      </c>
      <c r="C2" s="61"/>
      <c r="D2" s="61"/>
      <c r="E2" s="61"/>
      <c r="F2" s="61"/>
      <c r="G2" s="61"/>
      <c r="H2" s="61"/>
      <c r="I2" s="6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5"/>
    </row>
    <row r="7" spans="2:9" x14ac:dyDescent="0.2">
      <c r="B7" s="3" t="s">
        <v>70</v>
      </c>
      <c r="C7" s="3" t="s">
        <v>40</v>
      </c>
      <c r="D7" s="3" t="s">
        <v>72</v>
      </c>
      <c r="E7" s="3" t="s">
        <v>73</v>
      </c>
      <c r="F7" s="3" t="str">
        <f>TAPA!I8</f>
        <v>Normal</v>
      </c>
      <c r="G7" s="35"/>
    </row>
    <row r="9" spans="2:9" s="1" customFormat="1" x14ac:dyDescent="0.2">
      <c r="B9" s="1" t="s">
        <v>6</v>
      </c>
    </row>
    <row r="11" spans="2:9" ht="22.5" customHeight="1" x14ac:dyDescent="0.2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32" x14ac:dyDescent="0.2">
      <c r="B12" s="62"/>
      <c r="C12" s="62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">
      <c r="B13" s="36">
        <v>0</v>
      </c>
      <c r="C13" s="28" t="s">
        <v>14</v>
      </c>
      <c r="D13" s="37"/>
      <c r="E13" s="38"/>
      <c r="F13" s="37"/>
      <c r="G13" s="37"/>
      <c r="H13" s="37"/>
      <c r="I13" s="37"/>
    </row>
    <row r="14" spans="2:9" ht="16" x14ac:dyDescent="0.2">
      <c r="B14" s="5">
        <v>1</v>
      </c>
      <c r="C14" s="27" t="s">
        <v>15</v>
      </c>
      <c r="D14" s="39"/>
      <c r="E14" s="39"/>
      <c r="F14" s="39"/>
      <c r="G14" s="39"/>
      <c r="H14" s="39"/>
      <c r="I14" s="39"/>
    </row>
    <row r="15" spans="2:9" ht="16" x14ac:dyDescent="0.2">
      <c r="B15" s="36">
        <v>2</v>
      </c>
      <c r="C15" s="28" t="s">
        <v>16</v>
      </c>
      <c r="D15" s="37"/>
      <c r="E15" s="37"/>
      <c r="F15" s="37"/>
      <c r="G15" s="37"/>
      <c r="H15" s="37"/>
      <c r="I15" s="37"/>
    </row>
    <row r="16" spans="2:9" ht="16" x14ac:dyDescent="0.2">
      <c r="B16" s="5">
        <v>3</v>
      </c>
      <c r="C16" s="27" t="s">
        <v>17</v>
      </c>
      <c r="D16" s="39"/>
      <c r="E16" s="39"/>
      <c r="F16" s="39"/>
      <c r="G16" s="39"/>
      <c r="H16" s="39"/>
      <c r="I16" s="39"/>
    </row>
    <row r="17" spans="2:9" ht="16" x14ac:dyDescent="0.2">
      <c r="B17" s="36">
        <v>4</v>
      </c>
      <c r="C17" s="28" t="s">
        <v>18</v>
      </c>
      <c r="D17" s="37"/>
      <c r="E17" s="37"/>
      <c r="F17" s="37"/>
      <c r="G17" s="37"/>
      <c r="H17" s="37"/>
      <c r="I17" s="37"/>
    </row>
    <row r="18" spans="2:9" ht="16" x14ac:dyDescent="0.2">
      <c r="B18" s="5">
        <v>5</v>
      </c>
      <c r="C18" s="27" t="s">
        <v>19</v>
      </c>
      <c r="D18" s="39"/>
      <c r="E18" s="39"/>
      <c r="F18" s="39"/>
      <c r="G18" s="39"/>
      <c r="H18" s="39"/>
      <c r="I18" s="39"/>
    </row>
    <row r="19" spans="2:9" ht="16" x14ac:dyDescent="0.2">
      <c r="B19" s="36">
        <v>6</v>
      </c>
      <c r="C19" s="28" t="s">
        <v>20</v>
      </c>
      <c r="D19" s="37"/>
      <c r="E19" s="37"/>
      <c r="F19" s="37"/>
      <c r="G19" s="37"/>
      <c r="H19" s="37"/>
      <c r="I19" s="37"/>
    </row>
    <row r="20" spans="2:9" ht="17" x14ac:dyDescent="0.2">
      <c r="B20" s="5">
        <v>7</v>
      </c>
      <c r="C20" s="27" t="s">
        <v>21</v>
      </c>
      <c r="D20" s="39" t="str">
        <f>IF(OR(E20="-",E20=0),"",IF(AND(E20&gt;=1,E20&lt;=2),"baja",IF(AND(E20&gt;2,E20&lt;=4),"media",IF(E20&gt;=5,"alta",""))))</f>
        <v>media</v>
      </c>
      <c r="E20" s="39">
        <v>3</v>
      </c>
      <c r="F20" s="39" t="str">
        <f t="shared" ref="F20:F32" si="0">IF(OR(G20="-",G20=0),"",IF(AND(G20&gt;=1,G20&lt;=2),"baja",IF(AND(G20&gt;2,G20&lt;=3,B20&gt;=15),"media",IF(AND(G20&gt;2,G20&lt;=3,B20&lt;15),"alta",""))))</f>
        <v/>
      </c>
      <c r="G20" s="39"/>
      <c r="H20" s="39" t="str">
        <f t="shared" ref="H20:H25" si="1">IF(OR(I20="-",I20=0),"",IF(AND(I20&gt;=1,I20&lt;=2,B20&lt;=10),"baja",IF(AND(I20&gt;=1,I20&lt;=2,B20&gt;=17,B20&lt;24),"media",IF(AND(I20&gt;=1,I20&lt;=2,B20&gt;=11,B20&lt;17),"alta",""))))</f>
        <v/>
      </c>
      <c r="I20" s="39"/>
    </row>
    <row r="21" spans="2:9" ht="17" x14ac:dyDescent="0.2">
      <c r="B21" s="36">
        <v>8</v>
      </c>
      <c r="C21" s="28" t="s">
        <v>22</v>
      </c>
      <c r="D21" s="37" t="str">
        <f t="shared" ref="D21:D32" si="2">IF(OR(E21="-",E21=0),"",IF(AND(E21&gt;=1,E21&lt;=2),"baja",IF(AND(E21&gt;2,E21&lt;=4),"media",IF(E21&gt;=5,"alta",""))))</f>
        <v>media</v>
      </c>
      <c r="E21" s="37">
        <v>3</v>
      </c>
      <c r="F21" s="37"/>
      <c r="G21" s="37"/>
      <c r="H21" s="37" t="str">
        <f t="shared" si="1"/>
        <v/>
      </c>
      <c r="I21" s="37"/>
    </row>
    <row r="22" spans="2:9" ht="17" x14ac:dyDescent="0.2">
      <c r="B22" s="5">
        <v>9</v>
      </c>
      <c r="C22" s="27" t="s">
        <v>23</v>
      </c>
      <c r="D22" s="39" t="str">
        <f t="shared" si="2"/>
        <v>media</v>
      </c>
      <c r="E22" s="39">
        <v>3</v>
      </c>
      <c r="F22" s="39" t="s">
        <v>75</v>
      </c>
      <c r="G22" s="39">
        <v>1</v>
      </c>
      <c r="H22" s="39" t="str">
        <f t="shared" si="1"/>
        <v>baja</v>
      </c>
      <c r="I22" s="39">
        <v>1</v>
      </c>
    </row>
    <row r="23" spans="2:9" ht="17" x14ac:dyDescent="0.2">
      <c r="B23" s="36">
        <v>10</v>
      </c>
      <c r="C23" s="28" t="s">
        <v>24</v>
      </c>
      <c r="D23" s="37" t="str">
        <f t="shared" si="2"/>
        <v>media</v>
      </c>
      <c r="E23" s="37">
        <v>3</v>
      </c>
      <c r="F23" s="37" t="str">
        <f t="shared" si="0"/>
        <v>baja</v>
      </c>
      <c r="G23" s="37">
        <v>2</v>
      </c>
      <c r="H23" s="37" t="str">
        <f t="shared" si="1"/>
        <v>baja</v>
      </c>
      <c r="I23" s="37">
        <v>1</v>
      </c>
    </row>
    <row r="24" spans="2:9" ht="17" x14ac:dyDescent="0.2">
      <c r="B24" s="5">
        <v>11</v>
      </c>
      <c r="C24" s="27" t="s">
        <v>25</v>
      </c>
      <c r="D24" s="39" t="str">
        <f t="shared" si="2"/>
        <v>media</v>
      </c>
      <c r="E24" s="39">
        <v>3</v>
      </c>
      <c r="F24" s="39" t="str">
        <f t="shared" si="0"/>
        <v>baja</v>
      </c>
      <c r="G24" s="39">
        <v>2</v>
      </c>
      <c r="H24" s="39" t="s">
        <v>75</v>
      </c>
      <c r="I24" s="39">
        <v>1</v>
      </c>
    </row>
    <row r="25" spans="2:9" ht="17" x14ac:dyDescent="0.2">
      <c r="B25" s="36">
        <v>12</v>
      </c>
      <c r="C25" s="28" t="s">
        <v>26</v>
      </c>
      <c r="D25" s="37" t="str">
        <f t="shared" si="2"/>
        <v>media</v>
      </c>
      <c r="E25" s="37">
        <v>3</v>
      </c>
      <c r="F25" s="37" t="s">
        <v>76</v>
      </c>
      <c r="G25" s="37">
        <v>2</v>
      </c>
      <c r="H25" s="37" t="str">
        <f t="shared" si="1"/>
        <v>alta</v>
      </c>
      <c r="I25" s="37">
        <v>1</v>
      </c>
    </row>
    <row r="26" spans="2:9" ht="17" x14ac:dyDescent="0.2">
      <c r="B26" s="5">
        <v>13</v>
      </c>
      <c r="C26" s="27" t="s">
        <v>27</v>
      </c>
      <c r="D26" s="39" t="str">
        <f t="shared" si="2"/>
        <v>media</v>
      </c>
      <c r="E26" s="39">
        <v>3</v>
      </c>
      <c r="F26" s="39" t="s">
        <v>77</v>
      </c>
      <c r="G26" s="39">
        <v>2</v>
      </c>
      <c r="H26" s="39" t="s">
        <v>76</v>
      </c>
      <c r="I26" s="39">
        <v>1</v>
      </c>
    </row>
    <row r="27" spans="2:9" ht="17" x14ac:dyDescent="0.2">
      <c r="B27" s="36">
        <v>14</v>
      </c>
      <c r="C27" s="28" t="s">
        <v>28</v>
      </c>
      <c r="D27" s="37" t="str">
        <f t="shared" si="2"/>
        <v>media</v>
      </c>
      <c r="E27" s="37">
        <v>3</v>
      </c>
      <c r="F27" s="37" t="s">
        <v>77</v>
      </c>
      <c r="G27" s="37">
        <v>2</v>
      </c>
      <c r="H27" s="41" t="s">
        <v>76</v>
      </c>
      <c r="I27" s="37">
        <v>1</v>
      </c>
    </row>
    <row r="28" spans="2:9" ht="17" x14ac:dyDescent="0.2">
      <c r="B28" s="5">
        <v>15</v>
      </c>
      <c r="C28" s="27" t="s">
        <v>29</v>
      </c>
      <c r="D28" s="39" t="str">
        <f t="shared" si="2"/>
        <v>media</v>
      </c>
      <c r="E28" s="39">
        <v>3</v>
      </c>
      <c r="F28" s="39" t="s">
        <v>76</v>
      </c>
      <c r="G28" s="39">
        <v>2</v>
      </c>
      <c r="H28" s="39" t="s">
        <v>77</v>
      </c>
      <c r="I28" s="39">
        <v>1</v>
      </c>
    </row>
    <row r="29" spans="2:9" ht="17" x14ac:dyDescent="0.2">
      <c r="B29" s="36">
        <v>16</v>
      </c>
      <c r="C29" s="28" t="s">
        <v>30</v>
      </c>
      <c r="D29" s="37" t="str">
        <f t="shared" si="2"/>
        <v>media</v>
      </c>
      <c r="E29" s="37">
        <v>3</v>
      </c>
      <c r="F29" s="37" t="s">
        <v>76</v>
      </c>
      <c r="G29" s="37">
        <v>2</v>
      </c>
      <c r="H29" s="37" t="s">
        <v>77</v>
      </c>
      <c r="I29" s="37">
        <v>1</v>
      </c>
    </row>
    <row r="30" spans="2:9" ht="17" x14ac:dyDescent="0.2">
      <c r="B30" s="5">
        <v>17</v>
      </c>
      <c r="C30" s="27" t="s">
        <v>31</v>
      </c>
      <c r="D30" s="39" t="str">
        <f t="shared" si="2"/>
        <v>media</v>
      </c>
      <c r="E30" s="39">
        <v>3</v>
      </c>
      <c r="F30" s="39" t="s">
        <v>75</v>
      </c>
      <c r="G30" s="39">
        <v>1</v>
      </c>
      <c r="H30" s="40" t="s">
        <v>77</v>
      </c>
      <c r="I30" s="39">
        <v>1</v>
      </c>
    </row>
    <row r="31" spans="2:9" ht="17" x14ac:dyDescent="0.2">
      <c r="B31" s="36">
        <v>18</v>
      </c>
      <c r="C31" s="28" t="s">
        <v>32</v>
      </c>
      <c r="D31" s="37" t="str">
        <f t="shared" si="2"/>
        <v>media</v>
      </c>
      <c r="E31" s="37">
        <v>3</v>
      </c>
      <c r="F31" s="37"/>
      <c r="G31" s="37"/>
      <c r="H31" s="37"/>
      <c r="I31" s="37"/>
    </row>
    <row r="32" spans="2:9" ht="17" x14ac:dyDescent="0.2">
      <c r="B32" s="5">
        <v>19</v>
      </c>
      <c r="C32" s="27" t="s">
        <v>33</v>
      </c>
      <c r="D32" s="39" t="str">
        <f t="shared" si="2"/>
        <v>baja</v>
      </c>
      <c r="E32" s="39">
        <v>1</v>
      </c>
      <c r="F32" s="39" t="str">
        <f t="shared" si="0"/>
        <v/>
      </c>
      <c r="G32" s="39"/>
      <c r="H32" s="39"/>
      <c r="I32" s="39"/>
    </row>
    <row r="33" spans="2:9" ht="16" x14ac:dyDescent="0.2">
      <c r="B33" s="36">
        <v>20</v>
      </c>
      <c r="C33" s="28" t="s">
        <v>34</v>
      </c>
      <c r="D33" s="37"/>
      <c r="E33" s="37"/>
      <c r="F33" s="37"/>
      <c r="G33" s="37"/>
      <c r="H33" s="37"/>
      <c r="I33" s="37"/>
    </row>
    <row r="34" spans="2:9" ht="16" x14ac:dyDescent="0.2">
      <c r="B34" s="5">
        <v>21</v>
      </c>
      <c r="C34" s="27" t="s">
        <v>35</v>
      </c>
      <c r="D34" s="39"/>
      <c r="E34" s="39"/>
      <c r="F34" s="39"/>
      <c r="G34" s="39"/>
      <c r="H34" s="39"/>
      <c r="I34" s="39"/>
    </row>
    <row r="35" spans="2:9" ht="16" x14ac:dyDescent="0.2">
      <c r="B35" s="36">
        <v>22</v>
      </c>
      <c r="C35" s="28" t="s">
        <v>36</v>
      </c>
      <c r="D35" s="37"/>
      <c r="E35" s="37"/>
      <c r="F35" s="37"/>
      <c r="G35" s="37"/>
      <c r="H35" s="37"/>
      <c r="I35" s="37"/>
    </row>
    <row r="36" spans="2:9" ht="16" x14ac:dyDescent="0.2">
      <c r="B36" s="5">
        <v>23</v>
      </c>
      <c r="C36" s="27" t="s">
        <v>37</v>
      </c>
      <c r="D36" s="39"/>
      <c r="E36" s="39"/>
      <c r="F36" s="39"/>
      <c r="G36" s="39"/>
      <c r="H36" s="39"/>
      <c r="I36" s="39"/>
    </row>
    <row r="37" spans="2:9" ht="16" x14ac:dyDescent="0.2">
      <c r="B37" s="36" t="s">
        <v>38</v>
      </c>
      <c r="C37" s="28"/>
      <c r="D37" s="6"/>
      <c r="E37" s="6">
        <f>+IF(SUM(E13:E36)=0,"",SUM(E13:E36))</f>
        <v>37</v>
      </c>
      <c r="F37" s="6"/>
      <c r="G37" s="6">
        <f>+IF(SUM(G13:G36)=0,"",SUM(G13:G36))</f>
        <v>16</v>
      </c>
      <c r="H37" s="6"/>
      <c r="I37" s="6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25" right="0.25" top="0.75" bottom="0.75" header="0.3" footer="0.3"/>
  <pageSetup paperSize="14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478B3-1E20-8041-8BC8-6C5F4E34253F}">
  <sheetPr>
    <tabColor rgb="FF00B050"/>
    <pageSetUpPr fitToPage="1"/>
  </sheetPr>
  <dimension ref="B2:I37"/>
  <sheetViews>
    <sheetView topLeftCell="A13" zoomScale="75" zoomScaleNormal="70" workbookViewId="0">
      <selection activeCell="I31" sqref="I31"/>
    </sheetView>
  </sheetViews>
  <sheetFormatPr baseColWidth="10" defaultRowHeight="15" x14ac:dyDescent="0.2"/>
  <cols>
    <col min="1" max="1" width="4.6640625" customWidth="1"/>
    <col min="2" max="9" width="15.6640625" customWidth="1"/>
  </cols>
  <sheetData>
    <row r="2" spans="2:9" ht="21" x14ac:dyDescent="0.2">
      <c r="B2" s="61" t="str">
        <f>"PROGRAMA DE OPERACIÓN DEL SERVICIO ("&amp;B7&amp;" - "&amp;C7&amp;")"</f>
        <v>PROGRAMA DE OPERACIÓN DEL SERVICIO (1A - Regreso)</v>
      </c>
      <c r="C2" s="61"/>
      <c r="D2" s="61"/>
      <c r="E2" s="61"/>
      <c r="F2" s="61"/>
      <c r="G2" s="61"/>
      <c r="H2" s="61"/>
      <c r="I2" s="6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5"/>
    </row>
    <row r="7" spans="2:9" x14ac:dyDescent="0.2">
      <c r="B7" s="3" t="s">
        <v>70</v>
      </c>
      <c r="C7" s="3" t="s">
        <v>39</v>
      </c>
      <c r="D7" s="3" t="s">
        <v>73</v>
      </c>
      <c r="E7" s="3" t="s">
        <v>72</v>
      </c>
      <c r="F7" s="3" t="str">
        <f>+TAPA!I8</f>
        <v>Normal</v>
      </c>
      <c r="G7" s="35"/>
    </row>
    <row r="9" spans="2:9" s="1" customFormat="1" x14ac:dyDescent="0.2">
      <c r="B9" s="1" t="s">
        <v>6</v>
      </c>
    </row>
    <row r="11" spans="2:9" ht="22.5" customHeight="1" x14ac:dyDescent="0.2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32" x14ac:dyDescent="0.2">
      <c r="B12" s="62"/>
      <c r="C12" s="62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">
      <c r="B13" s="36">
        <v>0</v>
      </c>
      <c r="C13" s="28" t="s">
        <v>14</v>
      </c>
      <c r="D13" s="37"/>
      <c r="E13" s="38"/>
      <c r="F13" s="37"/>
      <c r="G13" s="37"/>
      <c r="H13" s="37"/>
      <c r="I13" s="37"/>
    </row>
    <row r="14" spans="2:9" ht="16" x14ac:dyDescent="0.2">
      <c r="B14" s="5">
        <v>1</v>
      </c>
      <c r="C14" s="27" t="s">
        <v>15</v>
      </c>
      <c r="D14" s="39"/>
      <c r="E14" s="39"/>
      <c r="F14" s="39"/>
      <c r="G14" s="39"/>
      <c r="H14" s="39"/>
      <c r="I14" s="39"/>
    </row>
    <row r="15" spans="2:9" ht="16" x14ac:dyDescent="0.2">
      <c r="B15" s="36">
        <v>2</v>
      </c>
      <c r="C15" s="28" t="s">
        <v>16</v>
      </c>
      <c r="D15" s="37"/>
      <c r="E15" s="37"/>
      <c r="F15" s="37"/>
      <c r="G15" s="37"/>
      <c r="H15" s="37"/>
      <c r="I15" s="37"/>
    </row>
    <row r="16" spans="2:9" ht="16" x14ac:dyDescent="0.2">
      <c r="B16" s="5">
        <v>3</v>
      </c>
      <c r="C16" s="27" t="s">
        <v>17</v>
      </c>
      <c r="D16" s="39"/>
      <c r="E16" s="39"/>
      <c r="F16" s="39"/>
      <c r="G16" s="39"/>
      <c r="H16" s="39"/>
      <c r="I16" s="39"/>
    </row>
    <row r="17" spans="2:9" ht="16" x14ac:dyDescent="0.2">
      <c r="B17" s="36">
        <v>4</v>
      </c>
      <c r="C17" s="28" t="s">
        <v>18</v>
      </c>
      <c r="D17" s="37"/>
      <c r="E17" s="37"/>
      <c r="F17" s="37"/>
      <c r="G17" s="37"/>
      <c r="H17" s="37"/>
      <c r="I17" s="37"/>
    </row>
    <row r="18" spans="2:9" ht="16" x14ac:dyDescent="0.2">
      <c r="B18" s="5">
        <v>5</v>
      </c>
      <c r="C18" s="27" t="s">
        <v>19</v>
      </c>
      <c r="D18" s="39"/>
      <c r="E18" s="39"/>
      <c r="F18" s="39"/>
      <c r="G18" s="39"/>
      <c r="H18" s="39"/>
      <c r="I18" s="39"/>
    </row>
    <row r="19" spans="2:9" ht="16" x14ac:dyDescent="0.2">
      <c r="B19" s="36">
        <v>6</v>
      </c>
      <c r="C19" s="28" t="s">
        <v>20</v>
      </c>
      <c r="D19" s="37"/>
      <c r="E19" s="37"/>
      <c r="F19" s="37"/>
      <c r="G19" s="37"/>
      <c r="H19" s="37"/>
      <c r="I19" s="37"/>
    </row>
    <row r="20" spans="2:9" ht="17" x14ac:dyDescent="0.2">
      <c r="B20" s="5">
        <v>7</v>
      </c>
      <c r="C20" s="27" t="s">
        <v>21</v>
      </c>
      <c r="D20" s="39" t="str">
        <f>IF(OR(E20="-",E20=0),"",IF(AND(E20&gt;=1,E20&lt;=2),"baja",IF(AND(E20&gt;2,E20&lt;=4),"media",IF(E20&gt;=5,"alta",""))))</f>
        <v>baja</v>
      </c>
      <c r="E20" s="39">
        <v>2</v>
      </c>
      <c r="F20" s="39" t="str">
        <f t="shared" ref="F20:F32" si="0">IF(OR(G20="-",G20=0),"",IF(AND(G20&gt;=1,G20&lt;=2),"baja",IF(AND(G20&gt;2,G20&lt;=3,B20&gt;=15),"media",IF(AND(G20&gt;2,G20&lt;=3,B20&lt;15),"alta",""))))</f>
        <v/>
      </c>
      <c r="G20" s="39"/>
      <c r="H20" s="39" t="str">
        <f t="shared" ref="H20:H23" si="1">IF(OR(I20="-",I20=0),"",IF(AND(I20&gt;=1,I20&lt;=2,B20&lt;=10),"baja",IF(AND(I20&gt;=1,I20&lt;=2,B20&gt;=17,B20&lt;24),"media",IF(AND(I20&gt;=1,I20&lt;=2,B20&gt;=11,B20&lt;17),"alta",""))))</f>
        <v/>
      </c>
      <c r="I20" s="39"/>
    </row>
    <row r="21" spans="2:9" ht="17" x14ac:dyDescent="0.2">
      <c r="B21" s="36">
        <v>8</v>
      </c>
      <c r="C21" s="28" t="s">
        <v>22</v>
      </c>
      <c r="D21" s="37" t="str">
        <f t="shared" ref="D21:D32" si="2">IF(OR(E21="-",E21=0),"",IF(AND(E21&gt;=1,E21&lt;=2),"baja",IF(AND(E21&gt;2,E21&lt;=4),"media",IF(E21&gt;=5,"alta",""))))</f>
        <v>media</v>
      </c>
      <c r="E21" s="37">
        <v>3</v>
      </c>
      <c r="F21" s="37"/>
      <c r="G21" s="37"/>
      <c r="H21" s="37" t="str">
        <f t="shared" si="1"/>
        <v/>
      </c>
      <c r="I21" s="37"/>
    </row>
    <row r="22" spans="2:9" ht="17" x14ac:dyDescent="0.2">
      <c r="B22" s="5">
        <v>9</v>
      </c>
      <c r="C22" s="27" t="s">
        <v>23</v>
      </c>
      <c r="D22" s="39" t="str">
        <f t="shared" si="2"/>
        <v>media</v>
      </c>
      <c r="E22" s="39">
        <v>3</v>
      </c>
      <c r="F22" s="39"/>
      <c r="G22" s="39"/>
      <c r="H22" s="39" t="str">
        <f t="shared" si="1"/>
        <v/>
      </c>
      <c r="I22" s="39"/>
    </row>
    <row r="23" spans="2:9" ht="17" x14ac:dyDescent="0.2">
      <c r="B23" s="36">
        <v>10</v>
      </c>
      <c r="C23" s="28" t="s">
        <v>24</v>
      </c>
      <c r="D23" s="37" t="str">
        <f t="shared" si="2"/>
        <v>media</v>
      </c>
      <c r="E23" s="37">
        <v>3</v>
      </c>
      <c r="F23" s="37" t="str">
        <f t="shared" si="0"/>
        <v>baja</v>
      </c>
      <c r="G23" s="37">
        <v>2</v>
      </c>
      <c r="H23" s="37" t="str">
        <f t="shared" si="1"/>
        <v>baja</v>
      </c>
      <c r="I23" s="37">
        <v>1</v>
      </c>
    </row>
    <row r="24" spans="2:9" ht="17" x14ac:dyDescent="0.2">
      <c r="B24" s="5">
        <v>11</v>
      </c>
      <c r="C24" s="27" t="s">
        <v>25</v>
      </c>
      <c r="D24" s="39" t="str">
        <f t="shared" si="2"/>
        <v>media</v>
      </c>
      <c r="E24" s="39">
        <v>3</v>
      </c>
      <c r="F24" s="39" t="str">
        <f t="shared" si="0"/>
        <v>baja</v>
      </c>
      <c r="G24" s="39">
        <v>2</v>
      </c>
      <c r="H24" s="39" t="s">
        <v>75</v>
      </c>
      <c r="I24" s="39">
        <v>1</v>
      </c>
    </row>
    <row r="25" spans="2:9" ht="17" x14ac:dyDescent="0.2">
      <c r="B25" s="36">
        <v>12</v>
      </c>
      <c r="C25" s="28" t="s">
        <v>26</v>
      </c>
      <c r="D25" s="37" t="str">
        <f t="shared" si="2"/>
        <v>media</v>
      </c>
      <c r="E25" s="37">
        <v>3</v>
      </c>
      <c r="F25" s="37" t="s">
        <v>76</v>
      </c>
      <c r="G25" s="37">
        <v>2</v>
      </c>
      <c r="H25" s="41" t="s">
        <v>75</v>
      </c>
      <c r="I25" s="37">
        <v>1</v>
      </c>
    </row>
    <row r="26" spans="2:9" ht="17" x14ac:dyDescent="0.2">
      <c r="B26" s="5">
        <v>13</v>
      </c>
      <c r="C26" s="27" t="s">
        <v>27</v>
      </c>
      <c r="D26" s="39" t="str">
        <f t="shared" si="2"/>
        <v>media</v>
      </c>
      <c r="E26" s="39">
        <v>3</v>
      </c>
      <c r="F26" s="39" t="s">
        <v>77</v>
      </c>
      <c r="G26" s="39">
        <v>2</v>
      </c>
      <c r="H26" s="39" t="s">
        <v>76</v>
      </c>
      <c r="I26" s="39">
        <v>1</v>
      </c>
    </row>
    <row r="27" spans="2:9" ht="17" x14ac:dyDescent="0.2">
      <c r="B27" s="36">
        <v>14</v>
      </c>
      <c r="C27" s="28" t="s">
        <v>28</v>
      </c>
      <c r="D27" s="37" t="str">
        <f t="shared" si="2"/>
        <v>media</v>
      </c>
      <c r="E27" s="37">
        <v>3</v>
      </c>
      <c r="F27" s="37" t="s">
        <v>77</v>
      </c>
      <c r="G27" s="37">
        <v>2</v>
      </c>
      <c r="H27" s="41" t="s">
        <v>76</v>
      </c>
      <c r="I27" s="37">
        <v>1</v>
      </c>
    </row>
    <row r="28" spans="2:9" ht="17" x14ac:dyDescent="0.2">
      <c r="B28" s="5">
        <v>15</v>
      </c>
      <c r="C28" s="27" t="s">
        <v>29</v>
      </c>
      <c r="D28" s="39" t="str">
        <f t="shared" si="2"/>
        <v>media</v>
      </c>
      <c r="E28" s="39">
        <v>3</v>
      </c>
      <c r="F28" s="39" t="s">
        <v>76</v>
      </c>
      <c r="G28" s="39">
        <v>2</v>
      </c>
      <c r="H28" s="40" t="s">
        <v>76</v>
      </c>
      <c r="I28" s="39">
        <v>1</v>
      </c>
    </row>
    <row r="29" spans="2:9" ht="17" x14ac:dyDescent="0.2">
      <c r="B29" s="36">
        <v>16</v>
      </c>
      <c r="C29" s="28" t="s">
        <v>30</v>
      </c>
      <c r="D29" s="37" t="str">
        <f t="shared" si="2"/>
        <v>media</v>
      </c>
      <c r="E29" s="37">
        <v>3</v>
      </c>
      <c r="F29" s="37" t="s">
        <v>76</v>
      </c>
      <c r="G29" s="37">
        <v>2</v>
      </c>
      <c r="H29" s="37" t="s">
        <v>77</v>
      </c>
      <c r="I29" s="37">
        <v>1</v>
      </c>
    </row>
    <row r="30" spans="2:9" ht="17" x14ac:dyDescent="0.2">
      <c r="B30" s="5">
        <v>17</v>
      </c>
      <c r="C30" s="27" t="s">
        <v>31</v>
      </c>
      <c r="D30" s="39" t="str">
        <f t="shared" si="2"/>
        <v>media</v>
      </c>
      <c r="E30" s="39">
        <v>3</v>
      </c>
      <c r="F30" s="39" t="s">
        <v>75</v>
      </c>
      <c r="G30" s="39">
        <v>2</v>
      </c>
      <c r="H30" s="40" t="s">
        <v>77</v>
      </c>
      <c r="I30" s="39">
        <v>1</v>
      </c>
    </row>
    <row r="31" spans="2:9" ht="17" x14ac:dyDescent="0.2">
      <c r="B31" s="36">
        <v>18</v>
      </c>
      <c r="C31" s="28" t="s">
        <v>32</v>
      </c>
      <c r="D31" s="37" t="str">
        <f t="shared" si="2"/>
        <v>media</v>
      </c>
      <c r="E31" s="37">
        <v>3</v>
      </c>
      <c r="F31" s="37"/>
      <c r="G31" s="37"/>
      <c r="H31" s="41" t="s">
        <v>77</v>
      </c>
      <c r="I31" s="37">
        <v>1</v>
      </c>
    </row>
    <row r="32" spans="2:9" ht="17" x14ac:dyDescent="0.2">
      <c r="B32" s="5">
        <v>19</v>
      </c>
      <c r="C32" s="27" t="s">
        <v>33</v>
      </c>
      <c r="D32" s="39" t="str">
        <f t="shared" si="2"/>
        <v>baja</v>
      </c>
      <c r="E32" s="39">
        <v>2</v>
      </c>
      <c r="F32" s="39" t="str">
        <f t="shared" si="0"/>
        <v/>
      </c>
      <c r="G32" s="39"/>
      <c r="H32" s="39"/>
      <c r="I32" s="39"/>
    </row>
    <row r="33" spans="2:9" ht="16" x14ac:dyDescent="0.2">
      <c r="B33" s="36">
        <v>20</v>
      </c>
      <c r="C33" s="28" t="s">
        <v>34</v>
      </c>
      <c r="D33" s="37"/>
      <c r="E33" s="37"/>
      <c r="F33" s="37"/>
      <c r="G33" s="37"/>
      <c r="H33" s="37"/>
      <c r="I33" s="37"/>
    </row>
    <row r="34" spans="2:9" ht="16" x14ac:dyDescent="0.2">
      <c r="B34" s="5">
        <v>21</v>
      </c>
      <c r="C34" s="27" t="s">
        <v>35</v>
      </c>
      <c r="D34" s="39"/>
      <c r="E34" s="39"/>
      <c r="F34" s="39"/>
      <c r="G34" s="39"/>
      <c r="H34" s="39"/>
      <c r="I34" s="39"/>
    </row>
    <row r="35" spans="2:9" ht="16" x14ac:dyDescent="0.2">
      <c r="B35" s="36">
        <v>22</v>
      </c>
      <c r="C35" s="28" t="s">
        <v>36</v>
      </c>
      <c r="D35" s="37"/>
      <c r="E35" s="37"/>
      <c r="F35" s="37"/>
      <c r="G35" s="37"/>
      <c r="H35" s="37"/>
      <c r="I35" s="37"/>
    </row>
    <row r="36" spans="2:9" ht="16" x14ac:dyDescent="0.2">
      <c r="B36" s="5">
        <v>23</v>
      </c>
      <c r="C36" s="27" t="s">
        <v>37</v>
      </c>
      <c r="D36" s="39"/>
      <c r="E36" s="39"/>
      <c r="F36" s="39"/>
      <c r="G36" s="39"/>
      <c r="H36" s="39"/>
      <c r="I36" s="39"/>
    </row>
    <row r="37" spans="2:9" ht="16" x14ac:dyDescent="0.2">
      <c r="B37" s="36" t="s">
        <v>38</v>
      </c>
      <c r="C37" s="28"/>
      <c r="D37" s="6"/>
      <c r="E37" s="6">
        <f>+IF(SUM(E13:E36)=0,"",SUM(E13:E36))</f>
        <v>37</v>
      </c>
      <c r="F37" s="6"/>
      <c r="G37" s="6">
        <f>+IF(SUM(G13:G36)=0,"",SUM(G13:G36))</f>
        <v>16</v>
      </c>
      <c r="H37" s="6"/>
      <c r="I37" s="6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25" right="0.25" top="0.75" bottom="0.75" header="0.3" footer="0.3"/>
  <pageSetup paperSize="14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534C-CC83-0C43-AD55-B6CEF083B62F}">
  <sheetPr>
    <tabColor rgb="FF00B050"/>
    <pageSetUpPr fitToPage="1"/>
  </sheetPr>
  <dimension ref="B2:I37"/>
  <sheetViews>
    <sheetView topLeftCell="A19" zoomScale="87" zoomScaleNormal="70" workbookViewId="0">
      <selection activeCell="D42" sqref="D42"/>
    </sheetView>
  </sheetViews>
  <sheetFormatPr baseColWidth="10" defaultRowHeight="15" x14ac:dyDescent="0.2"/>
  <cols>
    <col min="1" max="1" width="4.6640625" customWidth="1"/>
    <col min="2" max="9" width="15.6640625" customWidth="1"/>
  </cols>
  <sheetData>
    <row r="2" spans="2:9" ht="21" x14ac:dyDescent="0.2">
      <c r="B2" s="61" t="str">
        <f>"PROGRAMA DE OPERACIÓN DEL SERVICIO ("&amp;B7&amp;" - "&amp;C7&amp;")"</f>
        <v>PROGRAMA DE OPERACIÓN DEL SERVICIO (1B - Ida)</v>
      </c>
      <c r="C2" s="61"/>
      <c r="D2" s="61"/>
      <c r="E2" s="61"/>
      <c r="F2" s="61"/>
      <c r="G2" s="61"/>
      <c r="H2" s="61"/>
      <c r="I2" s="6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5"/>
    </row>
    <row r="7" spans="2:9" x14ac:dyDescent="0.2">
      <c r="B7" s="3" t="s">
        <v>71</v>
      </c>
      <c r="C7" s="3" t="s">
        <v>40</v>
      </c>
      <c r="D7" s="3" t="s">
        <v>74</v>
      </c>
      <c r="E7" s="3" t="s">
        <v>73</v>
      </c>
      <c r="F7" s="3" t="str">
        <f>+TAPA!I8</f>
        <v>Normal</v>
      </c>
      <c r="G7" s="35"/>
    </row>
    <row r="9" spans="2:9" s="1" customFormat="1" x14ac:dyDescent="0.2">
      <c r="B9" s="1" t="s">
        <v>6</v>
      </c>
    </row>
    <row r="11" spans="2:9" ht="22.5" customHeight="1" x14ac:dyDescent="0.2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32" x14ac:dyDescent="0.2">
      <c r="B12" s="62"/>
      <c r="C12" s="62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">
      <c r="B13" s="36">
        <v>0</v>
      </c>
      <c r="C13" s="28" t="s">
        <v>14</v>
      </c>
      <c r="D13" s="38"/>
      <c r="E13" s="38"/>
      <c r="F13" s="37"/>
      <c r="G13" s="37"/>
      <c r="H13" s="37"/>
      <c r="I13" s="37"/>
    </row>
    <row r="14" spans="2:9" ht="16" x14ac:dyDescent="0.2">
      <c r="B14" s="5">
        <v>1</v>
      </c>
      <c r="C14" s="27" t="s">
        <v>15</v>
      </c>
      <c r="D14" s="39"/>
      <c r="E14" s="39"/>
      <c r="F14" s="39"/>
      <c r="G14" s="39"/>
      <c r="H14" s="39"/>
      <c r="I14" s="39"/>
    </row>
    <row r="15" spans="2:9" ht="16" x14ac:dyDescent="0.2">
      <c r="B15" s="36">
        <v>2</v>
      </c>
      <c r="C15" s="28" t="s">
        <v>16</v>
      </c>
      <c r="D15" s="37"/>
      <c r="E15" s="37"/>
      <c r="F15" s="37"/>
      <c r="G15" s="37"/>
      <c r="H15" s="37"/>
      <c r="I15" s="37"/>
    </row>
    <row r="16" spans="2:9" ht="16" x14ac:dyDescent="0.2">
      <c r="B16" s="5">
        <v>3</v>
      </c>
      <c r="C16" s="27" t="s">
        <v>17</v>
      </c>
      <c r="D16" s="39"/>
      <c r="E16" s="39"/>
      <c r="F16" s="39"/>
      <c r="G16" s="39"/>
      <c r="H16" s="39"/>
      <c r="I16" s="39"/>
    </row>
    <row r="17" spans="2:9" ht="16" x14ac:dyDescent="0.2">
      <c r="B17" s="36">
        <v>4</v>
      </c>
      <c r="C17" s="28" t="s">
        <v>18</v>
      </c>
      <c r="D17" s="37"/>
      <c r="E17" s="37"/>
      <c r="F17" s="37"/>
      <c r="G17" s="37"/>
      <c r="H17" s="37"/>
      <c r="I17" s="37"/>
    </row>
    <row r="18" spans="2:9" ht="16" x14ac:dyDescent="0.2">
      <c r="B18" s="5">
        <v>5</v>
      </c>
      <c r="C18" s="27" t="s">
        <v>19</v>
      </c>
      <c r="D18" s="39"/>
      <c r="E18" s="39"/>
      <c r="F18" s="39"/>
      <c r="G18" s="39"/>
      <c r="H18" s="39"/>
      <c r="I18" s="39"/>
    </row>
    <row r="19" spans="2:9" ht="16" x14ac:dyDescent="0.2">
      <c r="B19" s="36">
        <v>6</v>
      </c>
      <c r="C19" s="28" t="s">
        <v>20</v>
      </c>
      <c r="D19" s="37"/>
      <c r="E19" s="37"/>
      <c r="F19" s="37"/>
      <c r="G19" s="37"/>
      <c r="H19" s="37"/>
      <c r="I19" s="37"/>
    </row>
    <row r="20" spans="2:9" ht="16" x14ac:dyDescent="0.2">
      <c r="B20" s="5">
        <v>7</v>
      </c>
      <c r="C20" s="27" t="s">
        <v>21</v>
      </c>
      <c r="D20" s="39"/>
      <c r="E20" s="39"/>
      <c r="F20" s="39"/>
      <c r="G20" s="39"/>
      <c r="H20" s="39"/>
      <c r="I20" s="39"/>
    </row>
    <row r="21" spans="2:9" ht="16" x14ac:dyDescent="0.2">
      <c r="B21" s="36">
        <v>8</v>
      </c>
      <c r="C21" s="28" t="s">
        <v>22</v>
      </c>
      <c r="D21" s="37"/>
      <c r="E21" s="37"/>
      <c r="F21" s="37"/>
      <c r="G21" s="37"/>
      <c r="H21" s="37"/>
      <c r="I21" s="37"/>
    </row>
    <row r="22" spans="2:9" ht="16" x14ac:dyDescent="0.2">
      <c r="B22" s="5">
        <v>9</v>
      </c>
      <c r="C22" s="27" t="s">
        <v>23</v>
      </c>
      <c r="D22" s="39"/>
      <c r="E22" s="39"/>
      <c r="F22" s="39"/>
      <c r="G22" s="39"/>
      <c r="H22" s="39"/>
      <c r="I22" s="39"/>
    </row>
    <row r="23" spans="2:9" ht="17" x14ac:dyDescent="0.2">
      <c r="B23" s="36">
        <v>10</v>
      </c>
      <c r="C23" s="28" t="s">
        <v>24</v>
      </c>
      <c r="D23" s="41" t="s">
        <v>75</v>
      </c>
      <c r="E23" s="37">
        <v>1</v>
      </c>
      <c r="F23" s="37" t="s">
        <v>75</v>
      </c>
      <c r="G23" s="37">
        <v>1</v>
      </c>
      <c r="H23" s="37"/>
      <c r="I23" s="37"/>
    </row>
    <row r="24" spans="2:9" ht="17" x14ac:dyDescent="0.2">
      <c r="B24" s="5">
        <v>11</v>
      </c>
      <c r="C24" s="27" t="s">
        <v>25</v>
      </c>
      <c r="D24" s="40" t="s">
        <v>77</v>
      </c>
      <c r="E24" s="39">
        <v>1</v>
      </c>
      <c r="F24" s="40" t="s">
        <v>75</v>
      </c>
      <c r="G24" s="39">
        <v>1</v>
      </c>
      <c r="H24" s="39"/>
      <c r="I24" s="39"/>
    </row>
    <row r="25" spans="2:9" ht="17" x14ac:dyDescent="0.2">
      <c r="B25" s="36">
        <v>12</v>
      </c>
      <c r="C25" s="28" t="s">
        <v>26</v>
      </c>
      <c r="D25" s="41" t="s">
        <v>77</v>
      </c>
      <c r="E25" s="37">
        <v>1</v>
      </c>
      <c r="F25" s="37"/>
      <c r="G25" s="37"/>
      <c r="H25" s="37"/>
      <c r="I25" s="37"/>
    </row>
    <row r="26" spans="2:9" ht="17" x14ac:dyDescent="0.2">
      <c r="B26" s="5">
        <v>13</v>
      </c>
      <c r="C26" s="27" t="s">
        <v>27</v>
      </c>
      <c r="D26" s="39" t="s">
        <v>77</v>
      </c>
      <c r="E26" s="39">
        <v>1</v>
      </c>
      <c r="F26" s="39" t="s">
        <v>77</v>
      </c>
      <c r="G26" s="39">
        <v>1</v>
      </c>
      <c r="H26" s="39"/>
      <c r="I26" s="39"/>
    </row>
    <row r="27" spans="2:9" ht="17" x14ac:dyDescent="0.2">
      <c r="B27" s="36">
        <v>14</v>
      </c>
      <c r="C27" s="28" t="s">
        <v>28</v>
      </c>
      <c r="D27" s="41" t="s">
        <v>76</v>
      </c>
      <c r="E27" s="37">
        <v>1</v>
      </c>
      <c r="F27" s="37"/>
      <c r="G27" s="37"/>
      <c r="H27" s="37"/>
      <c r="I27" s="37"/>
    </row>
    <row r="28" spans="2:9" ht="17" x14ac:dyDescent="0.2">
      <c r="B28" s="5">
        <v>15</v>
      </c>
      <c r="C28" s="27" t="s">
        <v>29</v>
      </c>
      <c r="D28" s="40" t="s">
        <v>76</v>
      </c>
      <c r="E28" s="39">
        <v>1</v>
      </c>
      <c r="F28" s="40" t="s">
        <v>76</v>
      </c>
      <c r="G28" s="39">
        <v>1</v>
      </c>
      <c r="H28" s="39"/>
      <c r="I28" s="39"/>
    </row>
    <row r="29" spans="2:9" ht="17" x14ac:dyDescent="0.2">
      <c r="B29" s="36">
        <v>16</v>
      </c>
      <c r="C29" s="28" t="s">
        <v>30</v>
      </c>
      <c r="D29" s="37"/>
      <c r="E29" s="37"/>
      <c r="F29" s="37" t="s">
        <v>76</v>
      </c>
      <c r="G29" s="37">
        <v>1</v>
      </c>
      <c r="H29" s="37"/>
      <c r="I29" s="37"/>
    </row>
    <row r="30" spans="2:9" ht="16" x14ac:dyDescent="0.2">
      <c r="B30" s="5">
        <v>17</v>
      </c>
      <c r="C30" s="27" t="s">
        <v>31</v>
      </c>
      <c r="D30" s="39"/>
      <c r="E30" s="39"/>
      <c r="F30" s="39"/>
      <c r="G30" s="39"/>
      <c r="H30" s="39"/>
      <c r="I30" s="39"/>
    </row>
    <row r="31" spans="2:9" ht="16" x14ac:dyDescent="0.2">
      <c r="B31" s="36">
        <v>18</v>
      </c>
      <c r="C31" s="28" t="s">
        <v>32</v>
      </c>
      <c r="D31" s="37"/>
      <c r="E31" s="37"/>
      <c r="F31" s="37"/>
      <c r="G31" s="37"/>
      <c r="H31" s="37"/>
      <c r="I31" s="37"/>
    </row>
    <row r="32" spans="2:9" ht="16" x14ac:dyDescent="0.2">
      <c r="B32" s="5">
        <v>19</v>
      </c>
      <c r="C32" s="27" t="s">
        <v>33</v>
      </c>
      <c r="D32" s="39"/>
      <c r="E32" s="39"/>
      <c r="F32" s="39"/>
      <c r="G32" s="39"/>
      <c r="H32" s="39"/>
      <c r="I32" s="39"/>
    </row>
    <row r="33" spans="2:9" ht="16" x14ac:dyDescent="0.2">
      <c r="B33" s="36">
        <v>20</v>
      </c>
      <c r="C33" s="28" t="s">
        <v>34</v>
      </c>
      <c r="D33" s="37"/>
      <c r="E33" s="37"/>
      <c r="F33" s="37"/>
      <c r="G33" s="37"/>
      <c r="H33" s="37"/>
      <c r="I33" s="37"/>
    </row>
    <row r="34" spans="2:9" ht="16" x14ac:dyDescent="0.2">
      <c r="B34" s="5">
        <v>21</v>
      </c>
      <c r="C34" s="27" t="s">
        <v>35</v>
      </c>
      <c r="D34" s="39"/>
      <c r="E34" s="39"/>
      <c r="F34" s="39"/>
      <c r="G34" s="39"/>
      <c r="H34" s="39"/>
      <c r="I34" s="39"/>
    </row>
    <row r="35" spans="2:9" ht="16" x14ac:dyDescent="0.2">
      <c r="B35" s="36">
        <v>22</v>
      </c>
      <c r="C35" s="28" t="s">
        <v>36</v>
      </c>
      <c r="D35" s="37"/>
      <c r="E35" s="37"/>
      <c r="F35" s="37"/>
      <c r="G35" s="37"/>
      <c r="H35" s="37"/>
      <c r="I35" s="37"/>
    </row>
    <row r="36" spans="2:9" ht="16" x14ac:dyDescent="0.2">
      <c r="B36" s="5">
        <v>23</v>
      </c>
      <c r="C36" s="27" t="s">
        <v>37</v>
      </c>
      <c r="D36" s="39"/>
      <c r="E36" s="39"/>
      <c r="F36" s="39"/>
      <c r="G36" s="39"/>
      <c r="H36" s="39"/>
      <c r="I36" s="39"/>
    </row>
    <row r="37" spans="2:9" ht="17" x14ac:dyDescent="0.2">
      <c r="B37" s="36" t="s">
        <v>38</v>
      </c>
      <c r="C37" s="28"/>
      <c r="D37" s="6"/>
      <c r="E37" s="6">
        <f>+IF(SUM(E13:E36)=0,"",SUM(E13:E36))</f>
        <v>6</v>
      </c>
      <c r="F37" s="6"/>
      <c r="G37" s="6">
        <f>+IF(SUM(G13:G36)=0,"",SUM(G13:G36))</f>
        <v>5</v>
      </c>
      <c r="H37" s="6"/>
      <c r="I37" s="6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25" right="0.25" top="0.75" bottom="0.75" header="0.3" footer="0.3"/>
  <pageSetup paperSize="14" scale="8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D0E6F-DE06-0F47-853C-7FFAFF8CA7A2}">
  <sheetPr>
    <tabColor rgb="FF00B050"/>
    <pageSetUpPr fitToPage="1"/>
  </sheetPr>
  <dimension ref="B2:I37"/>
  <sheetViews>
    <sheetView topLeftCell="A16" zoomScale="80" zoomScaleNormal="80" workbookViewId="0">
      <selection activeCell="G29" sqref="G29"/>
    </sheetView>
  </sheetViews>
  <sheetFormatPr baseColWidth="10" defaultRowHeight="15" x14ac:dyDescent="0.2"/>
  <cols>
    <col min="1" max="1" width="4.6640625" customWidth="1"/>
    <col min="2" max="9" width="15.6640625" customWidth="1"/>
  </cols>
  <sheetData>
    <row r="2" spans="2:9" ht="21" x14ac:dyDescent="0.2">
      <c r="B2" s="61" t="str">
        <f>"PROGRAMA DE OPERACIÓN DEL SERVICIO ("&amp;B7&amp;" - "&amp;C7&amp;")"</f>
        <v>PROGRAMA DE OPERACIÓN DEL SERVICIO (1B - Regreso)</v>
      </c>
      <c r="C2" s="61"/>
      <c r="D2" s="61"/>
      <c r="E2" s="61"/>
      <c r="F2" s="61"/>
      <c r="G2" s="61"/>
      <c r="H2" s="61"/>
      <c r="I2" s="6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5"/>
    </row>
    <row r="7" spans="2:9" x14ac:dyDescent="0.2">
      <c r="B7" s="3" t="s">
        <v>71</v>
      </c>
      <c r="C7" s="3" t="s">
        <v>39</v>
      </c>
      <c r="D7" s="3" t="s">
        <v>73</v>
      </c>
      <c r="E7" s="3" t="s">
        <v>74</v>
      </c>
      <c r="F7" s="3" t="str">
        <f>+TAPA!I8</f>
        <v>Normal</v>
      </c>
      <c r="G7" s="35"/>
    </row>
    <row r="9" spans="2:9" s="1" customFormat="1" x14ac:dyDescent="0.2">
      <c r="B9" s="1" t="s">
        <v>6</v>
      </c>
    </row>
    <row r="11" spans="2:9" ht="22.5" customHeight="1" x14ac:dyDescent="0.2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32" x14ac:dyDescent="0.2">
      <c r="B12" s="62"/>
      <c r="C12" s="62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">
      <c r="B13" s="36">
        <v>0</v>
      </c>
      <c r="C13" s="28" t="s">
        <v>14</v>
      </c>
      <c r="D13" s="37"/>
      <c r="E13" s="38"/>
      <c r="F13" s="37"/>
      <c r="G13" s="37"/>
      <c r="H13" s="37"/>
      <c r="I13" s="37"/>
    </row>
    <row r="14" spans="2:9" ht="16" x14ac:dyDescent="0.2">
      <c r="B14" s="5">
        <v>1</v>
      </c>
      <c r="C14" s="27" t="s">
        <v>15</v>
      </c>
      <c r="D14" s="39"/>
      <c r="E14" s="39"/>
      <c r="F14" s="39"/>
      <c r="G14" s="39"/>
      <c r="H14" s="39"/>
      <c r="I14" s="39"/>
    </row>
    <row r="15" spans="2:9" ht="16" x14ac:dyDescent="0.2">
      <c r="B15" s="36">
        <v>2</v>
      </c>
      <c r="C15" s="28" t="s">
        <v>16</v>
      </c>
      <c r="D15" s="37"/>
      <c r="E15" s="37"/>
      <c r="F15" s="37"/>
      <c r="G15" s="37"/>
      <c r="H15" s="37"/>
      <c r="I15" s="37"/>
    </row>
    <row r="16" spans="2:9" ht="16" x14ac:dyDescent="0.2">
      <c r="B16" s="5">
        <v>3</v>
      </c>
      <c r="C16" s="27" t="s">
        <v>17</v>
      </c>
      <c r="D16" s="39"/>
      <c r="E16" s="39"/>
      <c r="F16" s="39"/>
      <c r="G16" s="39"/>
      <c r="H16" s="39"/>
      <c r="I16" s="39"/>
    </row>
    <row r="17" spans="2:9" ht="16" x14ac:dyDescent="0.2">
      <c r="B17" s="36">
        <v>4</v>
      </c>
      <c r="C17" s="28" t="s">
        <v>18</v>
      </c>
      <c r="D17" s="37"/>
      <c r="E17" s="37"/>
      <c r="F17" s="37"/>
      <c r="G17" s="37"/>
      <c r="H17" s="37"/>
      <c r="I17" s="37"/>
    </row>
    <row r="18" spans="2:9" ht="16" x14ac:dyDescent="0.2">
      <c r="B18" s="5">
        <v>5</v>
      </c>
      <c r="C18" s="27" t="s">
        <v>19</v>
      </c>
      <c r="D18" s="39"/>
      <c r="E18" s="39"/>
      <c r="F18" s="39"/>
      <c r="G18" s="39"/>
      <c r="H18" s="39"/>
      <c r="I18" s="39"/>
    </row>
    <row r="19" spans="2:9" ht="16" x14ac:dyDescent="0.2">
      <c r="B19" s="36">
        <v>6</v>
      </c>
      <c r="C19" s="28" t="s">
        <v>20</v>
      </c>
      <c r="D19" s="37"/>
      <c r="E19" s="37"/>
      <c r="F19" s="37"/>
      <c r="G19" s="37"/>
      <c r="H19" s="37"/>
      <c r="I19" s="37"/>
    </row>
    <row r="20" spans="2:9" ht="16" x14ac:dyDescent="0.2">
      <c r="B20" s="5">
        <v>7</v>
      </c>
      <c r="C20" s="27" t="s">
        <v>21</v>
      </c>
      <c r="D20" s="39"/>
      <c r="E20" s="39"/>
      <c r="F20" s="39"/>
      <c r="G20" s="39"/>
      <c r="H20" s="39"/>
      <c r="I20" s="39"/>
    </row>
    <row r="21" spans="2:9" ht="17" x14ac:dyDescent="0.2">
      <c r="B21" s="36">
        <v>8</v>
      </c>
      <c r="C21" s="28" t="s">
        <v>22</v>
      </c>
      <c r="D21" s="37"/>
      <c r="E21" s="37"/>
      <c r="F21" s="41" t="str">
        <f t="shared" ref="F21" si="0">IF(OR(G21="-",G21=0),"",IF(AND(G21&gt;=1,G21&lt;=2,B21&gt;=18),"baja",IF(AND(G21&gt;1,G21&lt;=2,B21&gt;10,B21&lt;18),"media",IF(AND(G21&gt;=2,B21&lt;=10),"alta",""))))</f>
        <v/>
      </c>
      <c r="G21" s="41"/>
      <c r="H21" s="37"/>
      <c r="I21" s="37"/>
    </row>
    <row r="22" spans="2:9" ht="16" x14ac:dyDescent="0.2">
      <c r="B22" s="5">
        <v>9</v>
      </c>
      <c r="C22" s="27" t="s">
        <v>23</v>
      </c>
      <c r="D22" s="39"/>
      <c r="E22" s="39"/>
      <c r="F22" s="39"/>
      <c r="G22" s="39"/>
      <c r="H22" s="39"/>
      <c r="I22" s="39"/>
    </row>
    <row r="23" spans="2:9" ht="17" x14ac:dyDescent="0.2">
      <c r="B23" s="36">
        <v>10</v>
      </c>
      <c r="C23" s="28" t="s">
        <v>24</v>
      </c>
      <c r="D23" s="41" t="s">
        <v>75</v>
      </c>
      <c r="E23" s="37">
        <v>1</v>
      </c>
      <c r="F23" s="37" t="s">
        <v>75</v>
      </c>
      <c r="G23" s="37">
        <v>1</v>
      </c>
      <c r="H23" s="37"/>
      <c r="I23" s="37"/>
    </row>
    <row r="24" spans="2:9" ht="17" x14ac:dyDescent="0.2">
      <c r="B24" s="5">
        <v>11</v>
      </c>
      <c r="C24" s="27" t="s">
        <v>25</v>
      </c>
      <c r="D24" s="40" t="s">
        <v>77</v>
      </c>
      <c r="E24" s="39">
        <v>1</v>
      </c>
      <c r="F24" s="40" t="s">
        <v>75</v>
      </c>
      <c r="G24" s="39">
        <v>1</v>
      </c>
      <c r="H24" s="39"/>
      <c r="I24" s="39"/>
    </row>
    <row r="25" spans="2:9" ht="17" x14ac:dyDescent="0.2">
      <c r="B25" s="36">
        <v>12</v>
      </c>
      <c r="C25" s="28" t="s">
        <v>26</v>
      </c>
      <c r="D25" s="41" t="s">
        <v>77</v>
      </c>
      <c r="E25" s="37">
        <v>1</v>
      </c>
      <c r="F25" s="37"/>
      <c r="G25" s="37"/>
      <c r="H25" s="37"/>
      <c r="I25" s="37"/>
    </row>
    <row r="26" spans="2:9" ht="17" x14ac:dyDescent="0.2">
      <c r="B26" s="5">
        <v>13</v>
      </c>
      <c r="C26" s="27" t="s">
        <v>27</v>
      </c>
      <c r="D26" s="39" t="s">
        <v>77</v>
      </c>
      <c r="E26" s="39">
        <v>1</v>
      </c>
      <c r="F26" s="39" t="s">
        <v>77</v>
      </c>
      <c r="G26" s="39">
        <v>1</v>
      </c>
      <c r="H26" s="39"/>
      <c r="I26" s="39"/>
    </row>
    <row r="27" spans="2:9" ht="17" x14ac:dyDescent="0.2">
      <c r="B27" s="36">
        <v>14</v>
      </c>
      <c r="C27" s="28" t="s">
        <v>28</v>
      </c>
      <c r="D27" s="41" t="s">
        <v>76</v>
      </c>
      <c r="E27" s="37">
        <v>1</v>
      </c>
      <c r="F27" s="37"/>
      <c r="G27" s="37"/>
      <c r="H27" s="37"/>
      <c r="I27" s="37"/>
    </row>
    <row r="28" spans="2:9" ht="17" x14ac:dyDescent="0.2">
      <c r="B28" s="5">
        <v>15</v>
      </c>
      <c r="C28" s="27" t="s">
        <v>29</v>
      </c>
      <c r="D28" s="40" t="s">
        <v>76</v>
      </c>
      <c r="E28" s="39">
        <v>1</v>
      </c>
      <c r="F28" s="40" t="s">
        <v>76</v>
      </c>
      <c r="G28" s="39">
        <v>1</v>
      </c>
      <c r="H28" s="39"/>
      <c r="I28" s="39"/>
    </row>
    <row r="29" spans="2:9" ht="17" x14ac:dyDescent="0.2">
      <c r="B29" s="36">
        <v>16</v>
      </c>
      <c r="C29" s="28" t="s">
        <v>30</v>
      </c>
      <c r="D29" s="37"/>
      <c r="E29" s="37"/>
      <c r="F29" s="37" t="s">
        <v>76</v>
      </c>
      <c r="G29" s="37">
        <v>1</v>
      </c>
      <c r="H29" s="37"/>
      <c r="I29" s="37"/>
    </row>
    <row r="30" spans="2:9" ht="16" x14ac:dyDescent="0.2">
      <c r="B30" s="5">
        <v>17</v>
      </c>
      <c r="C30" s="27" t="s">
        <v>31</v>
      </c>
      <c r="D30" s="39"/>
      <c r="E30" s="39"/>
      <c r="F30" s="39"/>
      <c r="G30" s="39"/>
      <c r="H30" s="39"/>
      <c r="I30" s="39"/>
    </row>
    <row r="31" spans="2:9" ht="16" x14ac:dyDescent="0.2">
      <c r="B31" s="36">
        <v>18</v>
      </c>
      <c r="C31" s="28" t="s">
        <v>32</v>
      </c>
      <c r="D31" s="37"/>
      <c r="E31" s="37"/>
      <c r="F31" s="37"/>
      <c r="G31" s="37"/>
      <c r="H31" s="37"/>
      <c r="I31" s="37"/>
    </row>
    <row r="32" spans="2:9" ht="16" x14ac:dyDescent="0.2">
      <c r="B32" s="5">
        <v>19</v>
      </c>
      <c r="C32" s="27" t="s">
        <v>33</v>
      </c>
      <c r="D32" s="39"/>
      <c r="E32" s="39"/>
      <c r="F32" s="39"/>
      <c r="G32" s="39"/>
      <c r="H32" s="39"/>
      <c r="I32" s="39"/>
    </row>
    <row r="33" spans="2:9" ht="16" x14ac:dyDescent="0.2">
      <c r="B33" s="36">
        <v>20</v>
      </c>
      <c r="C33" s="28" t="s">
        <v>34</v>
      </c>
      <c r="D33" s="37"/>
      <c r="E33" s="37"/>
      <c r="F33" s="37"/>
      <c r="G33" s="37"/>
      <c r="H33" s="37"/>
      <c r="I33" s="37"/>
    </row>
    <row r="34" spans="2:9" ht="16" x14ac:dyDescent="0.2">
      <c r="B34" s="5">
        <v>21</v>
      </c>
      <c r="C34" s="27" t="s">
        <v>35</v>
      </c>
      <c r="D34" s="39"/>
      <c r="E34" s="39"/>
      <c r="F34" s="39"/>
      <c r="G34" s="39"/>
      <c r="H34" s="39"/>
      <c r="I34" s="39"/>
    </row>
    <row r="35" spans="2:9" ht="16" x14ac:dyDescent="0.2">
      <c r="B35" s="36">
        <v>22</v>
      </c>
      <c r="C35" s="28" t="s">
        <v>36</v>
      </c>
      <c r="D35" s="37"/>
      <c r="E35" s="37"/>
      <c r="F35" s="37"/>
      <c r="G35" s="37"/>
      <c r="H35" s="37"/>
      <c r="I35" s="37"/>
    </row>
    <row r="36" spans="2:9" ht="16" x14ac:dyDescent="0.2">
      <c r="B36" s="5">
        <v>23</v>
      </c>
      <c r="C36" s="27" t="s">
        <v>37</v>
      </c>
      <c r="D36" s="39"/>
      <c r="E36" s="39"/>
      <c r="F36" s="39"/>
      <c r="G36" s="39"/>
      <c r="H36" s="39"/>
      <c r="I36" s="39"/>
    </row>
    <row r="37" spans="2:9" ht="17" x14ac:dyDescent="0.2">
      <c r="B37" s="36" t="s">
        <v>38</v>
      </c>
      <c r="C37" s="28"/>
      <c r="D37" s="6"/>
      <c r="E37" s="6">
        <f>+IF(SUM(E13:E36)=0,"",SUM(E13:E36))</f>
        <v>6</v>
      </c>
      <c r="F37" s="6"/>
      <c r="G37" s="6">
        <f>+IF(SUM(G13:G36)=0,"",SUM(G13:G36))</f>
        <v>5</v>
      </c>
      <c r="H37" s="6"/>
      <c r="I37" s="6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25" right="0.25" top="0.75" bottom="0.75" header="0.3" footer="0.3"/>
  <pageSetup paperSize="14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Servicios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Microsoft Office User</cp:lastModifiedBy>
  <cp:lastPrinted>2019-12-09T03:57:00Z</cp:lastPrinted>
  <dcterms:created xsi:type="dcterms:W3CDTF">2017-06-13T19:17:56Z</dcterms:created>
  <dcterms:modified xsi:type="dcterms:W3CDTF">2021-05-18T22:09:57Z</dcterms:modified>
</cp:coreProperties>
</file>